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D:\Hiền\Sở Nội vụ\Từ ngày 21.7.2025\Chuyên môn\Năm 2026\Tổng kết NQ 20, 23\Đăng ký NQ mới\Nghị quyết ngày 31.5.2026\Biểu kèm theo Tờ trình\"/>
    </mc:Choice>
  </mc:AlternateContent>
  <xr:revisionPtr revIDLastSave="0" documentId="13_ncr:1_{16A15CA5-F2FA-41C0-90F6-2494CBEB2248}" xr6:coauthVersionLast="47" xr6:coauthVersionMax="47" xr10:uidLastSave="{00000000-0000-0000-0000-000000000000}"/>
  <bookViews>
    <workbookView xWindow="-120" yWindow="-120" windowWidth="29040" windowHeight="15720" xr2:uid="{00000000-000D-0000-FFFF-FFFF00000000}"/>
  </bookViews>
  <sheets>
    <sheet name="Biểu chung" sheetId="2" r:id="rId1"/>
  </sheets>
  <calcPr calcId="191029"/>
</workbook>
</file>

<file path=xl/calcChain.xml><?xml version="1.0" encoding="utf-8"?>
<calcChain xmlns="http://schemas.openxmlformats.org/spreadsheetml/2006/main">
  <c r="AG15" i="2" l="1"/>
  <c r="AF15" i="2"/>
  <c r="AE15" i="2"/>
  <c r="AD15" i="2"/>
  <c r="AC15" i="2"/>
  <c r="AB15" i="2"/>
  <c r="AA15" i="2"/>
  <c r="Z15" i="2"/>
  <c r="Y15" i="2"/>
  <c r="W15" i="2"/>
  <c r="V15" i="2"/>
  <c r="U15" i="2"/>
  <c r="T15" i="2"/>
  <c r="S15" i="2"/>
  <c r="R15" i="2"/>
  <c r="Q15" i="2"/>
  <c r="P15" i="2"/>
  <c r="O15" i="2"/>
  <c r="N15" i="2"/>
  <c r="M15" i="2"/>
  <c r="L15" i="2"/>
  <c r="K15" i="2"/>
  <c r="J15" i="2"/>
  <c r="I15" i="2"/>
  <c r="H15" i="2"/>
  <c r="G15" i="2"/>
  <c r="F15" i="2"/>
  <c r="E15" i="2"/>
  <c r="D15" i="2"/>
  <c r="C15" i="2"/>
  <c r="AG12" i="2"/>
  <c r="AF12" i="2"/>
  <c r="AE12" i="2"/>
  <c r="AD12" i="2"/>
  <c r="AC12" i="2"/>
  <c r="AC8" i="2" s="1"/>
  <c r="AC7" i="2" s="1"/>
  <c r="AB12" i="2"/>
  <c r="AB8" i="2" s="1"/>
  <c r="AB7" i="2" s="1"/>
  <c r="AA12" i="2"/>
  <c r="Z12" i="2"/>
  <c r="Y12" i="2"/>
  <c r="Y8" i="2" s="1"/>
  <c r="Y7" i="2" s="1"/>
  <c r="W12" i="2"/>
  <c r="V12" i="2"/>
  <c r="U12" i="2"/>
  <c r="T12" i="2"/>
  <c r="S12" i="2"/>
  <c r="R12" i="2"/>
  <c r="Q12" i="2"/>
  <c r="P12" i="2"/>
  <c r="P8" i="2" s="1"/>
  <c r="P7" i="2" s="1"/>
  <c r="O12" i="2"/>
  <c r="N12" i="2"/>
  <c r="M12" i="2"/>
  <c r="L12" i="2"/>
  <c r="L8" i="2" s="1"/>
  <c r="L7" i="2" s="1"/>
  <c r="K12" i="2"/>
  <c r="J12" i="2"/>
  <c r="I12" i="2"/>
  <c r="H12" i="2"/>
  <c r="G12" i="2"/>
  <c r="F12" i="2"/>
  <c r="E12" i="2"/>
  <c r="D12" i="2"/>
  <c r="D8" i="2" s="1"/>
  <c r="D7" i="2" s="1"/>
  <c r="C12" i="2"/>
  <c r="AG9" i="2"/>
  <c r="AG8" i="2" s="1"/>
  <c r="AG7" i="2" s="1"/>
  <c r="AF9" i="2"/>
  <c r="AF8" i="2" s="1"/>
  <c r="AF7" i="2" s="1"/>
  <c r="AE9" i="2"/>
  <c r="AE8" i="2" s="1"/>
  <c r="AE7" i="2" s="1"/>
  <c r="AD9" i="2"/>
  <c r="AD8" i="2" s="1"/>
  <c r="AD7" i="2" s="1"/>
  <c r="AC9" i="2"/>
  <c r="AB9" i="2"/>
  <c r="AA9" i="2"/>
  <c r="AA8" i="2" s="1"/>
  <c r="AA7" i="2" s="1"/>
  <c r="Z9" i="2"/>
  <c r="Z8" i="2" s="1"/>
  <c r="Z7" i="2" s="1"/>
  <c r="Y9" i="2"/>
  <c r="W9" i="2"/>
  <c r="V9" i="2"/>
  <c r="V8" i="2" s="1"/>
  <c r="V7" i="2" s="1"/>
  <c r="U9" i="2"/>
  <c r="T9" i="2"/>
  <c r="S9" i="2"/>
  <c r="S8" i="2" s="1"/>
  <c r="S7" i="2" s="1"/>
  <c r="R9" i="2"/>
  <c r="Q9" i="2"/>
  <c r="Q8" i="2" s="1"/>
  <c r="Q7" i="2" s="1"/>
  <c r="P9" i="2"/>
  <c r="O9" i="2"/>
  <c r="N9" i="2"/>
  <c r="M9" i="2"/>
  <c r="M8" i="2" s="1"/>
  <c r="M7" i="2" s="1"/>
  <c r="L9" i="2"/>
  <c r="K9" i="2"/>
  <c r="J9" i="2"/>
  <c r="J8" i="2" s="1"/>
  <c r="J7" i="2" s="1"/>
  <c r="I9" i="2"/>
  <c r="I8" i="2" s="1"/>
  <c r="I7" i="2" s="1"/>
  <c r="H9" i="2"/>
  <c r="H8" i="2" s="1"/>
  <c r="H7" i="2" s="1"/>
  <c r="G9" i="2"/>
  <c r="G8" i="2" s="1"/>
  <c r="G7" i="2" s="1"/>
  <c r="F9" i="2"/>
  <c r="F8" i="2" s="1"/>
  <c r="F7" i="2" s="1"/>
  <c r="E9" i="2"/>
  <c r="E8" i="2" s="1"/>
  <c r="E7" i="2" s="1"/>
  <c r="D9" i="2"/>
  <c r="C9" i="2"/>
  <c r="U8" i="2"/>
  <c r="U7" i="2" s="1"/>
  <c r="T8" i="2"/>
  <c r="T7" i="2" s="1"/>
  <c r="R8" i="2"/>
  <c r="R7" i="2" s="1"/>
  <c r="O8" i="2"/>
  <c r="N8" i="2"/>
  <c r="C8" i="2"/>
  <c r="C7" i="2" s="1"/>
  <c r="O7" i="2"/>
  <c r="N7" i="2"/>
  <c r="K8" i="2" l="1"/>
  <c r="K7" i="2" s="1"/>
  <c r="W8" i="2"/>
  <c r="W7" i="2" s="1"/>
</calcChain>
</file>

<file path=xl/sharedStrings.xml><?xml version="1.0" encoding="utf-8"?>
<sst xmlns="http://schemas.openxmlformats.org/spreadsheetml/2006/main" count="59" uniqueCount="55">
  <si>
    <t>STT</t>
  </si>
  <si>
    <t>A</t>
  </si>
  <si>
    <t>CÁN BỘ, CÔNG CHỨC</t>
  </si>
  <si>
    <t>I</t>
  </si>
  <si>
    <t>Cấp tỉnh</t>
  </si>
  <si>
    <t>Cán bộ</t>
  </si>
  <si>
    <t>Công chức</t>
  </si>
  <si>
    <t>II</t>
  </si>
  <si>
    <t>Cấp xã</t>
  </si>
  <si>
    <t>B</t>
  </si>
  <si>
    <t>VIÊN CHỨC</t>
  </si>
  <si>
    <t>Sự nghiệp Giáo dục</t>
  </si>
  <si>
    <t>Sự nghiệp khác</t>
  </si>
  <si>
    <t>Mục tiêu tại các Nghị quyết, Đề án</t>
  </si>
  <si>
    <t>(Kèm theo Tờ trình số            /TTr-SNV ngày        /      /2026 của Sở Nội vụ)</t>
  </si>
  <si>
    <t>Đôí tượng</t>
  </si>
  <si>
    <t xml:space="preserve">Tổng số CBCCVC người DTTS có mặt </t>
  </si>
  <si>
    <t>Thực trạng cán bộ, công chức, viên chức</t>
  </si>
  <si>
    <t>Đăng ký đào tạo, bồi dưỡng cán bộ, công chức, viên chức</t>
  </si>
  <si>
    <t>Trình độ chuyên môn</t>
  </si>
  <si>
    <t>Trình độ lý luận chính trị</t>
  </si>
  <si>
    <t>Bồi dưỡng</t>
  </si>
  <si>
    <t>Tin học</t>
  </si>
  <si>
    <t>Ngoại ngữ</t>
  </si>
  <si>
    <t>Đào tạo</t>
  </si>
  <si>
    <t>Bồi dưỡng kỹ năng QLNN</t>
  </si>
  <si>
    <t>Bồi dưỡng theo yêu cầu VTVL chuyên môn, nghiệp vụ</t>
  </si>
  <si>
    <t>Kiến thứcKHCN, ĐMST, kỹ năng số, công nghệ số</t>
  </si>
  <si>
    <t>Bồi dưỡng chức danh nghề nghiệp viên chức chuyên ngành</t>
  </si>
  <si>
    <t>Bồi dưỡng khác</t>
  </si>
  <si>
    <t>Trên đại học</t>
  </si>
  <si>
    <t>Đại học</t>
  </si>
  <si>
    <t>Cao đẳng</t>
  </si>
  <si>
    <t>Trung cấp</t>
  </si>
  <si>
    <t>Sơ cấp</t>
  </si>
  <si>
    <t>Chưa qua đào tạo</t>
  </si>
  <si>
    <t>Cao cấp, cử nhân lý luận chính trị</t>
  </si>
  <si>
    <t>Trung cấp LLCT</t>
  </si>
  <si>
    <t>Quản lý nhà nước ngạch CVCC</t>
  </si>
  <si>
    <t>Quản lý nhà nước ngạch CVC</t>
  </si>
  <si>
    <t>Quản lý nhà nước ngạch CV</t>
  </si>
  <si>
    <t>Bồi dưỡng cấp sở và tương đương</t>
  </si>
  <si>
    <t>Bồi dưỡng cấp phòng và tương đương</t>
  </si>
  <si>
    <t>Bồi dưỡng cấp huyện và tương</t>
  </si>
  <si>
    <t>Bồi dưỡng chức danh nghề nghiệp</t>
  </si>
  <si>
    <t>Bồi dưỡng khác theo quy định</t>
  </si>
  <si>
    <t>Sau đại học</t>
  </si>
  <si>
    <t xml:space="preserve">Đại học </t>
  </si>
  <si>
    <t>Lãnh đạo, quản lý cấp sở và tương đương</t>
  </si>
  <si>
    <t>Lãnh đạo, quản lý cấp phòng thuộc sở và tương đương</t>
  </si>
  <si>
    <t>Lãnh đạo, quản lý cấp phòng thuộc xã và tương đương</t>
  </si>
  <si>
    <t xml:space="preserve">TỔNG </t>
  </si>
  <si>
    <t>Sự nghiệp Y tế</t>
  </si>
  <si>
    <t>(1)  Nghị quyết số 10/NQ-CP ngày 28/01/2022 của Chính phủ về Chiến lược công tác dân tộc giai đoạn 2021 - 2030, tầm nhìn đến năm 2045: Trên 95% cán bộ, công chức cấp xã của Vùng có trình độ chuyên môn từ trung cấp trở lên, trong đó trên 70% có trình độ đại học và trung cấp lý luận chính trị trở lên; trên 90% được bồi dưỡng kiến thức dân tộc theo 4 nhóm đối tượng: Thực trạng theo nghị quyết số 10/NQ-CP: Số cán bộ, công chức cấp xã có trình độ trung cấp trở lên 1.756/1.756 người đạt 100%; trình độ đại học trở lên 1.141/1.156 người đạt 98,7% (đạt mục tiêu NQ), trung cấp lý luận chính trị trở lên 838/1.156 người đạt 72,49% (đạt mục tiêu NQ).
(2) Nghị quyết Đại hội đại biểu Đảng bộ tỉnh Lai Châu lần thứ XV, nhiệm kỳ 2025 - 2030; Chương trình số 01-CTr/TU ngày 14/01/2025 của Ban Chấp hành Đảng bộ tỉnh đề ra nhiệm vụ đột phá về nâng cao chất lượng nguồn nhân lực, trong đó xác định: Chú trọng đào tạo, bồi dưỡng cán bộ lãnh đạo, quản lý các cấp, nhất là cán bộ nữ, trẻ, cán bộ người dân tộc thiểu số ...
 (3) Tại Quyết định số 470/QĐ-TTg ngày 24/3/2026 của Thủ tướng Chính phủ Phê duyệt Đề án “Phát triển đội ngũ cán bộ, công chức, viên chức người dân tộc thiểu số trong cơ quan nhà nước, đơn vị sự nghiệp công lập giai đoạn 2026 - 2030, định hướng đến năm 2035”: Phấn đấu từ năm 2026 đến năm 2030 đạt 80% và từ năm 2030 đến năm 2035 đạt 100% số cán bộ người dân tộc thiểu số được đào tạo, bồi dưỡng về trình độ chuyên môn, lý luận chính trị; kiến thức, kỹ năng quản lý nhà nước, khoa học công nghệ, đổi mới sáng tạo và chuyển đổi số, kỹ năng số và phương thức quản lý hiện đại, đáp ứng yêu cầu chuyển đổi số quốc gia; bồi dưỡng về tin học, ngoại ngữ hoặc tiếng dân tộc thiểu số đáp ứng yêu cầu của vị trí việc làm theo quy định
- Về trình độ chuyên môn: Hiện tại số cán bộ, công chức người DTTS là 1.156 người, trong đó số người đáp ứng yêu cầu trình độ chuyên môn theo VTVL là 1.141 người, số người chưa đáp ứng yêu cầu trình độ chuyên môn theo VTVL (trình độ cao đẳng, trung cấp, chưa qua đào tạo) là 15 người (04 công chức đang theo học được hưởng NQ số 23/2023/NQ-HĐND; 06 người tự túc đi học; 02 công chức sắp nghỉ hưu; 01 công chức muốn nghỉ thôi việc; 01 công chức chưa đi học đại học);  số viên chức 5.723 người, trong đó số người đáp ứng yêu cầu trình độ chuyên môn (trừ viên chức ngành giáo dục do đào tạo theo Nghị định số 71/2020/NĐ-CP) là 651 người; số người chưa đáp ứng trình độ chuyên môn là 70 người (viên chức y tế là điều dưỡng, y sỹ đa khoa). Mặt khác để đạt mục tiêu đến năm 2035 đạt 100% số cán bộ, công chức, viên chức có trình độ đáp ứng vị trí việc làm, Sở Nội vụ đề xuất tiếp tục thực hiện NQ số 23/2023/NQ-HĐND
- Về trình độ lý luận chính trị: Số cán bộ, công chức, viên chức có trình độ lý luận chính trị là 1.738 người, trong đó số người giữ chức vụ lãnh đạo, quản lý (đảm bảo theo yêu cầu VTVL): 1.439 người, còn lại 299 người đã có trình độ trung cấp lý luận chính trị tuy nhiên theo VTVL không yêu cầu về trình độ lý luận
- Về bồi dưỡng kiến thức, kỹ năng quản lý nhà nước: Hiện đã có 248 CBCCVC có chứng chỉ; giai đoạn 2026-2030 có 349 người có nhu cầu bồi dưỡng kiến thức, kỹ năng QLNN
- Về bồi dưỡng khoa học công nghệ, đổi mới sáng tạo có 1.610 người có nhu cầu bồi dưỡng
Hiện tại số cán bộ, công chức, viên chức người DTTS có trình độ sau đại học là 210/6.879 người chiếm 3,1%, để động viên, khuyến khích đội ngũ cán bộ, công chức, viên chức người DTTS đi đào tạo nâng cao trình độ chuyên môn, góp phần thực hiện mục tiêu "đối với thường trực đảng ủy và lãnh đạo HĐND, UBND: 75% trở lên có trình độ chuyên môn thạc sỹ; 25% trưởng, phó phòng ban, cơ quan có trình độ thạc sĩ theo Nghị quyết số 05-NQ/TU ngày 12/02/2026 của BTV tỉnh ủy về nâng cao trình độ, năng lực cán bộ cấp xã đáp ứng yêu cầu nhiệm vụ trong tình hình mới; Sở Nội vụ đề xuất tiếp tục thực hiện cử CB, CC, VC người DTTS đi đào tạo sau đại học để góp phần thực hiện đạt các mục tiêu trên.</t>
  </si>
  <si>
    <t>BIỂU TỔNG HỢP THỰC TRẠNG ĐỘI NGŨ, KẾ HOẠCH ĐÀO TẠO, BỒI DƯỠNG CÁN BỘ, CÔNG CHỨC, VIÊN CHỨC LÀ NGƯỜI DÂN TỘC THIỂU SỐ 
TÍNH ĐẾN 01/5/2026 VÀ NHU CẦU ĐÀO TẠO, BỒI DƯỠNG GIAI ĐOẠN 2026-2030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</si>
</sst>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_-;\-* #,##0.00\ _₫_-;_-* &quot;-&quot;??\ _₫_-;_-@_-"/>
    <numFmt numFmtId="165" formatCode="_-* #,##0\ _₫_-;\-* #,##0\ _₫_-;_-* &quot;-&quot;??\ _₫_-;_-@_-"/>
  </numFmts>
  <fonts count="13">
    <font>
      <sz val="11"/>
      <color theme="1"/>
      <name val="Calibri"/>
      <family val="2"/>
      <scheme val="minor"/>
    </font>
    <font>
      <sz val="10"/>
      <name val=".VnTime"/>
      <family val="2"/>
    </font>
    <font>
      <sz val="9"/>
      <name val="Times New Roman"/>
      <family val="1"/>
    </font>
    <font>
      <b/>
      <sz val="9"/>
      <name val="Times New Roman"/>
      <family val="1"/>
    </font>
    <font>
      <sz val="9"/>
      <name val="Calibri"/>
      <family val="2"/>
      <scheme val="minor"/>
    </font>
    <font>
      <sz val="11"/>
      <color theme="1"/>
      <name val="Calibri"/>
      <family val="2"/>
      <scheme val="minor"/>
    </font>
    <font>
      <sz val="10"/>
      <name val="Times New Roman"/>
      <family val="1"/>
    </font>
    <font>
      <b/>
      <sz val="12"/>
      <name val="Times New Roman"/>
      <family val="1"/>
    </font>
    <font>
      <sz val="12"/>
      <name val="Calibri"/>
      <family val="2"/>
      <scheme val="minor"/>
    </font>
    <font>
      <i/>
      <sz val="12"/>
      <name val="Times New Roman"/>
      <family val="1"/>
    </font>
    <font>
      <i/>
      <sz val="12"/>
      <name val="Calibri"/>
      <family val="2"/>
      <scheme val="minor"/>
    </font>
    <font>
      <sz val="11"/>
      <name val="Calibri"/>
      <family val="2"/>
      <scheme val="minor"/>
    </font>
    <font>
      <b/>
      <sz val="11"/>
      <name val="Times New Roman"/>
      <family val="1"/>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4">
    <xf numFmtId="0" fontId="0" fillId="0" borderId="0"/>
    <xf numFmtId="0" fontId="1" fillId="0" borderId="0"/>
    <xf numFmtId="0" fontId="1" fillId="0" borderId="0"/>
    <xf numFmtId="164" fontId="5" fillId="0" borderId="0" applyFont="0" applyFill="0" applyBorder="0" applyAlignment="0" applyProtection="0"/>
  </cellStyleXfs>
  <cellXfs count="37">
    <xf numFmtId="0" fontId="0" fillId="0" borderId="0" xfId="0"/>
    <xf numFmtId="0" fontId="8" fillId="0" borderId="0" xfId="0" applyFont="1"/>
    <xf numFmtId="0" fontId="10" fillId="0" borderId="0" xfId="0" applyFont="1" applyAlignment="1">
      <alignment horizontal="center" vertical="center" wrapText="1"/>
    </xf>
    <xf numFmtId="1" fontId="3" fillId="0" borderId="0" xfId="0" applyNumberFormat="1" applyFont="1" applyAlignment="1">
      <alignment horizontal="center"/>
    </xf>
    <xf numFmtId="0" fontId="4" fillId="0" borderId="0" xfId="0" applyFont="1" applyAlignment="1">
      <alignment horizontal="center"/>
    </xf>
    <xf numFmtId="0" fontId="4" fillId="0" borderId="0" xfId="0" applyFont="1"/>
    <xf numFmtId="1" fontId="3" fillId="0" borderId="1" xfId="0" applyNumberFormat="1" applyFont="1" applyBorder="1" applyAlignment="1">
      <alignment horizontal="center" vertical="center" wrapText="1"/>
    </xf>
    <xf numFmtId="1" fontId="2" fillId="0" borderId="1" xfId="0" applyNumberFormat="1" applyFont="1" applyBorder="1" applyAlignment="1">
      <alignment horizontal="center" vertical="center" wrapText="1"/>
    </xf>
    <xf numFmtId="165" fontId="3" fillId="0" borderId="1" xfId="3" applyNumberFormat="1" applyFont="1" applyFill="1" applyBorder="1" applyAlignment="1">
      <alignment horizontal="center" vertical="center" wrapText="1"/>
    </xf>
    <xf numFmtId="165" fontId="3" fillId="0" borderId="1" xfId="3" applyNumberFormat="1" applyFont="1" applyFill="1" applyBorder="1" applyAlignment="1">
      <alignment vertical="center" wrapText="1"/>
    </xf>
    <xf numFmtId="165" fontId="4" fillId="0" borderId="1" xfId="3" applyNumberFormat="1" applyFont="1" applyFill="1" applyBorder="1"/>
    <xf numFmtId="165" fontId="4" fillId="0" borderId="0" xfId="3" applyNumberFormat="1" applyFont="1" applyFill="1"/>
    <xf numFmtId="1" fontId="3" fillId="0" borderId="1" xfId="0" applyNumberFormat="1" applyFont="1" applyBorder="1" applyAlignment="1">
      <alignment horizontal="left" vertical="center" wrapText="1"/>
    </xf>
    <xf numFmtId="1" fontId="2" fillId="0" borderId="1" xfId="0" applyNumberFormat="1" applyFont="1" applyBorder="1" applyAlignment="1">
      <alignment horizontal="left" vertical="center" wrapText="1"/>
    </xf>
    <xf numFmtId="165" fontId="3" fillId="0" borderId="1" xfId="3" applyNumberFormat="1" applyFont="1" applyFill="1" applyBorder="1" applyAlignment="1">
      <alignment horizontal="left" vertical="center" wrapText="1"/>
    </xf>
    <xf numFmtId="165" fontId="4" fillId="0" borderId="0" xfId="3" applyNumberFormat="1" applyFont="1" applyFill="1" applyAlignment="1">
      <alignment horizontal="center" vertical="center" wrapText="1"/>
    </xf>
    <xf numFmtId="1" fontId="2" fillId="0" borderId="1" xfId="0" applyNumberFormat="1" applyFont="1" applyBorder="1" applyAlignment="1">
      <alignment horizontal="center" vertical="center"/>
    </xf>
    <xf numFmtId="1" fontId="4" fillId="0" borderId="0" xfId="0" applyNumberFormat="1" applyFont="1" applyAlignment="1">
      <alignment horizontal="center"/>
    </xf>
    <xf numFmtId="1" fontId="2" fillId="0" borderId="0" xfId="0" applyNumberFormat="1" applyFont="1" applyAlignment="1">
      <alignment horizontal="center" vertical="center" wrapText="1"/>
    </xf>
    <xf numFmtId="1" fontId="2" fillId="0" borderId="0" xfId="0" applyNumberFormat="1" applyFont="1" applyAlignment="1">
      <alignment horizontal="left" vertical="center" wrapText="1"/>
    </xf>
    <xf numFmtId="1" fontId="2" fillId="0" borderId="0" xfId="0" applyNumberFormat="1" applyFont="1" applyAlignment="1">
      <alignment horizontal="center" vertical="center"/>
    </xf>
    <xf numFmtId="0" fontId="4" fillId="0" borderId="0" xfId="0" applyFont="1" applyAlignment="1">
      <alignment horizontal="center" vertical="center"/>
    </xf>
    <xf numFmtId="1" fontId="7" fillId="0" borderId="0" xfId="0" applyNumberFormat="1" applyFont="1" applyAlignment="1">
      <alignment horizontal="center" wrapText="1"/>
    </xf>
    <xf numFmtId="0" fontId="8" fillId="0" borderId="0" xfId="0" applyFont="1"/>
    <xf numFmtId="0" fontId="8" fillId="0" borderId="0" xfId="0" applyFont="1" applyAlignment="1">
      <alignment horizontal="center"/>
    </xf>
    <xf numFmtId="1" fontId="9" fillId="0" borderId="0" xfId="0" applyNumberFormat="1" applyFont="1" applyAlignment="1">
      <alignment horizontal="center" vertical="center" wrapText="1"/>
    </xf>
    <xf numFmtId="1" fontId="3" fillId="0" borderId="0" xfId="0" applyNumberFormat="1" applyFont="1" applyAlignment="1">
      <alignment horizontal="center"/>
    </xf>
    <xf numFmtId="0" fontId="4" fillId="0" borderId="0" xfId="0" applyFont="1" applyAlignment="1">
      <alignment horizontal="center"/>
    </xf>
    <xf numFmtId="1" fontId="3" fillId="0" borderId="1" xfId="0" applyNumberFormat="1" applyFont="1" applyBorder="1" applyAlignment="1">
      <alignment horizontal="center" vertical="center" wrapText="1"/>
    </xf>
    <xf numFmtId="1" fontId="11" fillId="0" borderId="1" xfId="0" applyNumberFormat="1" applyFont="1" applyBorder="1"/>
    <xf numFmtId="0" fontId="11" fillId="0" borderId="1" xfId="0" applyFont="1" applyBorder="1"/>
    <xf numFmtId="0" fontId="11" fillId="0" borderId="1" xfId="0" applyFont="1" applyBorder="1" applyAlignment="1">
      <alignment horizontal="center"/>
    </xf>
    <xf numFmtId="0" fontId="12" fillId="0" borderId="1" xfId="0" applyFont="1" applyBorder="1" applyAlignment="1">
      <alignment horizontal="center" vertical="center" wrapText="1" shrinkToFit="1"/>
    </xf>
    <xf numFmtId="165" fontId="3" fillId="0" borderId="1" xfId="3" applyNumberFormat="1" applyFont="1" applyFill="1" applyBorder="1" applyAlignment="1">
      <alignment horizontal="center" vertical="center" wrapText="1"/>
    </xf>
    <xf numFmtId="165" fontId="11" fillId="0" borderId="1" xfId="3" applyNumberFormat="1" applyFont="1" applyFill="1" applyBorder="1"/>
    <xf numFmtId="49" fontId="6" fillId="0" borderId="1" xfId="3" applyNumberFormat="1" applyFont="1" applyFill="1" applyBorder="1" applyAlignment="1">
      <alignment horizontal="left" vertical="center" wrapText="1"/>
    </xf>
    <xf numFmtId="1" fontId="2" fillId="0" borderId="1" xfId="0" applyNumberFormat="1" applyFont="1" applyBorder="1" applyAlignment="1">
      <alignment horizontal="center" vertical="center" wrapText="1"/>
    </xf>
  </cellXfs>
  <cellStyles count="4">
    <cellStyle name="Comma" xfId="3" builtinId="3"/>
    <cellStyle name="Normal" xfId="0" builtinId="0"/>
    <cellStyle name="Normal 54" xfId="2" xr:uid="{00000000-0005-0000-0000-000002000000}"/>
    <cellStyle name="Normal 55" xfId="1"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G19"/>
  <sheetViews>
    <sheetView tabSelected="1" zoomScale="80" zoomScaleNormal="80" workbookViewId="0">
      <selection activeCell="AN6" sqref="AN6"/>
    </sheetView>
  </sheetViews>
  <sheetFormatPr defaultColWidth="9.140625" defaultRowHeight="12"/>
  <cols>
    <col min="1" max="1" width="4.7109375" style="17" customWidth="1"/>
    <col min="2" max="2" width="13.7109375" style="5" customWidth="1"/>
    <col min="3" max="3" width="7.7109375" style="4" customWidth="1"/>
    <col min="4" max="4" width="6" style="5" hidden="1" customWidth="1"/>
    <col min="5" max="5" width="8" style="4" hidden="1" customWidth="1"/>
    <col min="6" max="6" width="7.7109375" style="4" hidden="1" customWidth="1"/>
    <col min="7" max="7" width="7.5703125" style="4" hidden="1" customWidth="1"/>
    <col min="8" max="9" width="5.140625" style="4" hidden="1" customWidth="1"/>
    <col min="10" max="10" width="6.85546875" style="5" hidden="1" customWidth="1"/>
    <col min="11" max="11" width="8.140625" style="5" hidden="1" customWidth="1"/>
    <col min="12" max="12" width="6" style="5" hidden="1" customWidth="1"/>
    <col min="13" max="13" width="7.28515625" style="5" hidden="1" customWidth="1"/>
    <col min="14" max="14" width="5.85546875" style="5" hidden="1" customWidth="1"/>
    <col min="15" max="15" width="6.28515625" style="5" hidden="1" customWidth="1"/>
    <col min="16" max="16" width="7.42578125" style="5" hidden="1" customWidth="1"/>
    <col min="17" max="17" width="5.140625" style="5" hidden="1" customWidth="1"/>
    <col min="18" max="18" width="6.85546875" style="5" customWidth="1"/>
    <col min="19" max="19" width="5.85546875" style="5" customWidth="1"/>
    <col min="20" max="20" width="7.5703125" style="5" customWidth="1"/>
    <col min="21" max="21" width="8.5703125" style="5" customWidth="1"/>
    <col min="22" max="22" width="8.28515625" style="5" customWidth="1"/>
    <col min="23" max="23" width="8.140625" style="5" customWidth="1"/>
    <col min="24" max="24" width="63.85546875" style="5" customWidth="1"/>
    <col min="25" max="25" width="7" style="5" customWidth="1"/>
    <col min="26" max="26" width="7.140625" style="5" customWidth="1"/>
    <col min="27" max="27" width="7.28515625" style="4" customWidth="1"/>
    <col min="28" max="28" width="7.42578125" style="5" customWidth="1"/>
    <col min="29" max="29" width="6.7109375" style="5" customWidth="1"/>
    <col min="30" max="30" width="7.85546875" style="5" customWidth="1"/>
    <col min="31" max="31" width="9.5703125" style="5" customWidth="1"/>
    <col min="32" max="32" width="6" style="4" customWidth="1"/>
    <col min="33" max="33" width="7.85546875" style="4" customWidth="1"/>
    <col min="34" max="16384" width="9.140625" style="5"/>
  </cols>
  <sheetData>
    <row r="1" spans="1:33" s="1" customFormat="1" ht="57" customHeight="1">
      <c r="A1" s="22" t="s">
        <v>54</v>
      </c>
      <c r="B1" s="23"/>
      <c r="C1" s="23"/>
      <c r="D1" s="23"/>
      <c r="E1" s="23"/>
      <c r="F1" s="23"/>
      <c r="G1" s="23"/>
      <c r="H1" s="23"/>
      <c r="I1" s="23"/>
      <c r="J1" s="23"/>
      <c r="K1" s="23"/>
      <c r="L1" s="23"/>
      <c r="M1" s="23"/>
      <c r="N1" s="23"/>
      <c r="O1" s="23"/>
      <c r="P1" s="23"/>
      <c r="Q1" s="23"/>
      <c r="R1" s="23"/>
      <c r="S1" s="23"/>
      <c r="T1" s="23"/>
      <c r="U1" s="23"/>
      <c r="V1" s="23"/>
      <c r="W1" s="23"/>
      <c r="X1" s="23"/>
      <c r="Y1" s="23"/>
      <c r="Z1" s="23"/>
      <c r="AA1" s="24"/>
      <c r="AB1" s="23"/>
      <c r="AC1" s="23"/>
      <c r="AD1" s="23"/>
      <c r="AE1" s="23"/>
      <c r="AF1" s="23"/>
      <c r="AG1" s="24"/>
    </row>
    <row r="2" spans="1:33" s="2" customFormat="1" ht="17.100000000000001" customHeight="1">
      <c r="A2" s="25" t="s">
        <v>14</v>
      </c>
      <c r="B2" s="25"/>
      <c r="C2" s="25"/>
      <c r="D2" s="25"/>
      <c r="E2" s="25"/>
      <c r="F2" s="25"/>
      <c r="G2" s="25"/>
      <c r="H2" s="25"/>
      <c r="I2" s="25"/>
      <c r="J2" s="25"/>
      <c r="K2" s="25"/>
      <c r="L2" s="25"/>
      <c r="M2" s="25"/>
      <c r="N2" s="25"/>
      <c r="O2" s="25"/>
      <c r="P2" s="25"/>
      <c r="Q2" s="25"/>
      <c r="R2" s="25"/>
      <c r="S2" s="25"/>
      <c r="T2" s="25"/>
      <c r="U2" s="25"/>
      <c r="V2" s="25"/>
      <c r="W2" s="25"/>
      <c r="X2" s="25"/>
      <c r="Y2" s="25"/>
      <c r="Z2" s="25"/>
      <c r="AA2" s="25"/>
      <c r="AB2" s="25"/>
      <c r="AC2" s="25"/>
      <c r="AD2" s="25"/>
      <c r="AE2" s="25"/>
      <c r="AF2" s="25"/>
      <c r="AG2" s="25"/>
    </row>
    <row r="3" spans="1:33" ht="30.75" customHeight="1">
      <c r="A3" s="3"/>
      <c r="B3" s="3"/>
      <c r="AA3" s="3"/>
      <c r="AF3" s="26"/>
      <c r="AG3" s="27"/>
    </row>
    <row r="4" spans="1:33" ht="37.5" customHeight="1">
      <c r="A4" s="28" t="s">
        <v>0</v>
      </c>
      <c r="B4" s="28" t="s">
        <v>15</v>
      </c>
      <c r="C4" s="28" t="s">
        <v>16</v>
      </c>
      <c r="D4" s="28" t="s">
        <v>17</v>
      </c>
      <c r="E4" s="30"/>
      <c r="F4" s="30"/>
      <c r="G4" s="30"/>
      <c r="H4" s="30"/>
      <c r="I4" s="30"/>
      <c r="J4" s="30"/>
      <c r="K4" s="30"/>
      <c r="L4" s="30"/>
      <c r="M4" s="30"/>
      <c r="N4" s="30"/>
      <c r="O4" s="30"/>
      <c r="P4" s="30"/>
      <c r="Q4" s="30"/>
      <c r="R4" s="30"/>
      <c r="S4" s="30"/>
      <c r="T4" s="30"/>
      <c r="U4" s="30"/>
      <c r="V4" s="30"/>
      <c r="W4" s="30"/>
      <c r="X4" s="32" t="s">
        <v>13</v>
      </c>
      <c r="Y4" s="28" t="s">
        <v>18</v>
      </c>
      <c r="Z4" s="30"/>
      <c r="AA4" s="30"/>
      <c r="AB4" s="30"/>
      <c r="AC4" s="30"/>
      <c r="AD4" s="30"/>
      <c r="AE4" s="30"/>
      <c r="AF4" s="30"/>
      <c r="AG4" s="30"/>
    </row>
    <row r="5" spans="1:33" ht="69" customHeight="1">
      <c r="A5" s="29"/>
      <c r="B5" s="30"/>
      <c r="C5" s="31"/>
      <c r="D5" s="36" t="s">
        <v>19</v>
      </c>
      <c r="E5" s="30"/>
      <c r="F5" s="30"/>
      <c r="G5" s="30"/>
      <c r="H5" s="30"/>
      <c r="I5" s="30"/>
      <c r="J5" s="36" t="s">
        <v>20</v>
      </c>
      <c r="K5" s="30"/>
      <c r="L5" s="30"/>
      <c r="M5" s="30"/>
      <c r="N5" s="36" t="s">
        <v>21</v>
      </c>
      <c r="O5" s="30"/>
      <c r="P5" s="30"/>
      <c r="Q5" s="30"/>
      <c r="R5" s="30"/>
      <c r="S5" s="30"/>
      <c r="T5" s="30"/>
      <c r="U5" s="30"/>
      <c r="V5" s="36" t="s">
        <v>22</v>
      </c>
      <c r="W5" s="36" t="s">
        <v>23</v>
      </c>
      <c r="X5" s="32"/>
      <c r="Y5" s="36" t="s">
        <v>24</v>
      </c>
      <c r="Z5" s="30"/>
      <c r="AA5" s="36" t="s">
        <v>25</v>
      </c>
      <c r="AB5" s="30"/>
      <c r="AC5" s="30"/>
      <c r="AD5" s="36" t="s">
        <v>26</v>
      </c>
      <c r="AE5" s="36" t="s">
        <v>27</v>
      </c>
      <c r="AF5" s="36" t="s">
        <v>28</v>
      </c>
      <c r="AG5" s="36" t="s">
        <v>29</v>
      </c>
    </row>
    <row r="6" spans="1:33" ht="121.5" customHeight="1">
      <c r="A6" s="29"/>
      <c r="B6" s="30"/>
      <c r="C6" s="31"/>
      <c r="D6" s="7" t="s">
        <v>30</v>
      </c>
      <c r="E6" s="7" t="s">
        <v>31</v>
      </c>
      <c r="F6" s="7" t="s">
        <v>32</v>
      </c>
      <c r="G6" s="7" t="s">
        <v>33</v>
      </c>
      <c r="H6" s="7" t="s">
        <v>34</v>
      </c>
      <c r="I6" s="7" t="s">
        <v>35</v>
      </c>
      <c r="J6" s="7" t="s">
        <v>36</v>
      </c>
      <c r="K6" s="7" t="s">
        <v>37</v>
      </c>
      <c r="L6" s="7" t="s">
        <v>34</v>
      </c>
      <c r="M6" s="7" t="s">
        <v>35</v>
      </c>
      <c r="N6" s="7" t="s">
        <v>38</v>
      </c>
      <c r="O6" s="7" t="s">
        <v>39</v>
      </c>
      <c r="P6" s="7" t="s">
        <v>40</v>
      </c>
      <c r="Q6" s="7" t="s">
        <v>41</v>
      </c>
      <c r="R6" s="7" t="s">
        <v>42</v>
      </c>
      <c r="S6" s="7" t="s">
        <v>43</v>
      </c>
      <c r="T6" s="7" t="s">
        <v>44</v>
      </c>
      <c r="U6" s="7" t="s">
        <v>45</v>
      </c>
      <c r="V6" s="30"/>
      <c r="W6" s="30"/>
      <c r="X6" s="32"/>
      <c r="Y6" s="7" t="s">
        <v>46</v>
      </c>
      <c r="Z6" s="7" t="s">
        <v>47</v>
      </c>
      <c r="AA6" s="7" t="s">
        <v>48</v>
      </c>
      <c r="AB6" s="7" t="s">
        <v>49</v>
      </c>
      <c r="AC6" s="7" t="s">
        <v>50</v>
      </c>
      <c r="AD6" s="30"/>
      <c r="AE6" s="30"/>
      <c r="AF6" s="31"/>
      <c r="AG6" s="31"/>
    </row>
    <row r="7" spans="1:33" s="11" customFormat="1" ht="45.75" customHeight="1">
      <c r="A7" s="33" t="s">
        <v>51</v>
      </c>
      <c r="B7" s="34"/>
      <c r="C7" s="8">
        <f t="shared" ref="C7:W7" si="0">C8+C15</f>
        <v>6879</v>
      </c>
      <c r="D7" s="8">
        <f t="shared" si="0"/>
        <v>210</v>
      </c>
      <c r="E7" s="8">
        <f t="shared" si="0"/>
        <v>5492</v>
      </c>
      <c r="F7" s="9">
        <f t="shared" si="0"/>
        <v>600</v>
      </c>
      <c r="G7" s="9">
        <f t="shared" si="0"/>
        <v>530</v>
      </c>
      <c r="H7" s="9">
        <f t="shared" si="0"/>
        <v>3</v>
      </c>
      <c r="I7" s="8">
        <f t="shared" si="0"/>
        <v>44</v>
      </c>
      <c r="J7" s="8">
        <f t="shared" si="0"/>
        <v>234</v>
      </c>
      <c r="K7" s="8">
        <f t="shared" si="0"/>
        <v>1504</v>
      </c>
      <c r="L7" s="8">
        <f t="shared" si="0"/>
        <v>678</v>
      </c>
      <c r="M7" s="8">
        <f t="shared" si="0"/>
        <v>4463</v>
      </c>
      <c r="N7" s="8">
        <f t="shared" si="0"/>
        <v>30</v>
      </c>
      <c r="O7" s="8">
        <f t="shared" si="0"/>
        <v>266</v>
      </c>
      <c r="P7" s="8">
        <f t="shared" si="0"/>
        <v>1361</v>
      </c>
      <c r="Q7" s="8">
        <f t="shared" si="0"/>
        <v>49</v>
      </c>
      <c r="R7" s="8">
        <f t="shared" si="0"/>
        <v>190</v>
      </c>
      <c r="S7" s="8">
        <f t="shared" si="0"/>
        <v>9</v>
      </c>
      <c r="T7" s="8">
        <f t="shared" si="0"/>
        <v>2867</v>
      </c>
      <c r="U7" s="8">
        <f t="shared" si="0"/>
        <v>1349</v>
      </c>
      <c r="V7" s="8">
        <f t="shared" si="0"/>
        <v>6359</v>
      </c>
      <c r="W7" s="8">
        <f t="shared" si="0"/>
        <v>5347</v>
      </c>
      <c r="X7" s="10"/>
      <c r="Y7" s="8">
        <f t="shared" ref="Y7:AG7" si="1">Y8+Y15</f>
        <v>104</v>
      </c>
      <c r="Z7" s="8">
        <f t="shared" si="1"/>
        <v>87</v>
      </c>
      <c r="AA7" s="8">
        <f t="shared" si="1"/>
        <v>28</v>
      </c>
      <c r="AB7" s="8">
        <f t="shared" si="1"/>
        <v>72</v>
      </c>
      <c r="AC7" s="8">
        <f t="shared" si="1"/>
        <v>249</v>
      </c>
      <c r="AD7" s="8">
        <f t="shared" si="1"/>
        <v>2104</v>
      </c>
      <c r="AE7" s="8">
        <f t="shared" si="1"/>
        <v>1610</v>
      </c>
      <c r="AF7" s="8">
        <f t="shared" si="1"/>
        <v>579</v>
      </c>
      <c r="AG7" s="8">
        <f t="shared" si="1"/>
        <v>640</v>
      </c>
    </row>
    <row r="8" spans="1:33" ht="53.25" customHeight="1">
      <c r="A8" s="6" t="s">
        <v>1</v>
      </c>
      <c r="B8" s="12" t="s">
        <v>2</v>
      </c>
      <c r="C8" s="8">
        <f t="shared" ref="C8:W8" si="2">C9+C12</f>
        <v>1156</v>
      </c>
      <c r="D8" s="8">
        <f t="shared" si="2"/>
        <v>107</v>
      </c>
      <c r="E8" s="9">
        <f t="shared" si="2"/>
        <v>1034</v>
      </c>
      <c r="F8" s="8">
        <f t="shared" si="2"/>
        <v>2</v>
      </c>
      <c r="G8" s="8">
        <f t="shared" si="2"/>
        <v>13</v>
      </c>
      <c r="H8" s="9">
        <f t="shared" si="2"/>
        <v>0</v>
      </c>
      <c r="I8" s="8">
        <f t="shared" si="2"/>
        <v>0</v>
      </c>
      <c r="J8" s="8">
        <f t="shared" si="2"/>
        <v>194</v>
      </c>
      <c r="K8" s="8">
        <f t="shared" si="2"/>
        <v>644</v>
      </c>
      <c r="L8" s="8">
        <f t="shared" si="2"/>
        <v>62</v>
      </c>
      <c r="M8" s="8">
        <f t="shared" si="2"/>
        <v>256</v>
      </c>
      <c r="N8" s="8">
        <f t="shared" si="2"/>
        <v>21</v>
      </c>
      <c r="O8" s="8">
        <f t="shared" si="2"/>
        <v>216</v>
      </c>
      <c r="P8" s="8">
        <f t="shared" si="2"/>
        <v>801</v>
      </c>
      <c r="Q8" s="8">
        <f t="shared" si="2"/>
        <v>38</v>
      </c>
      <c r="R8" s="8">
        <f t="shared" si="2"/>
        <v>140</v>
      </c>
      <c r="S8" s="8">
        <f t="shared" si="2"/>
        <v>6</v>
      </c>
      <c r="T8" s="8">
        <f t="shared" si="2"/>
        <v>33</v>
      </c>
      <c r="U8" s="8">
        <f t="shared" si="2"/>
        <v>150</v>
      </c>
      <c r="V8" s="8">
        <f t="shared" si="2"/>
        <v>1088</v>
      </c>
      <c r="W8" s="8">
        <f t="shared" si="2"/>
        <v>945</v>
      </c>
      <c r="X8" s="35" t="s">
        <v>53</v>
      </c>
      <c r="Y8" s="8">
        <f t="shared" ref="Y8:AG8" si="3">Y9+Y12</f>
        <v>76</v>
      </c>
      <c r="Z8" s="8">
        <f t="shared" si="3"/>
        <v>17</v>
      </c>
      <c r="AA8" s="8">
        <f t="shared" si="3"/>
        <v>14</v>
      </c>
      <c r="AB8" s="8">
        <f t="shared" si="3"/>
        <v>43</v>
      </c>
      <c r="AC8" s="8">
        <f t="shared" si="3"/>
        <v>159</v>
      </c>
      <c r="AD8" s="8">
        <f t="shared" si="3"/>
        <v>346</v>
      </c>
      <c r="AE8" s="8">
        <f t="shared" si="3"/>
        <v>389</v>
      </c>
      <c r="AF8" s="8">
        <f t="shared" si="3"/>
        <v>23</v>
      </c>
      <c r="AG8" s="8">
        <f t="shared" si="3"/>
        <v>80</v>
      </c>
    </row>
    <row r="9" spans="1:33" ht="71.25" customHeight="1">
      <c r="A9" s="6" t="s">
        <v>3</v>
      </c>
      <c r="B9" s="12" t="s">
        <v>4</v>
      </c>
      <c r="C9" s="6">
        <f t="shared" ref="C9:W9" si="4">C10+C11</f>
        <v>318</v>
      </c>
      <c r="D9" s="6">
        <f t="shared" si="4"/>
        <v>67</v>
      </c>
      <c r="E9" s="6">
        <f t="shared" si="4"/>
        <v>250</v>
      </c>
      <c r="F9" s="6">
        <f t="shared" si="4"/>
        <v>0</v>
      </c>
      <c r="G9" s="6">
        <f t="shared" si="4"/>
        <v>1</v>
      </c>
      <c r="H9" s="6">
        <f t="shared" si="4"/>
        <v>0</v>
      </c>
      <c r="I9" s="6">
        <f t="shared" si="4"/>
        <v>0</v>
      </c>
      <c r="J9" s="6">
        <f t="shared" si="4"/>
        <v>86</v>
      </c>
      <c r="K9" s="6">
        <f t="shared" si="4"/>
        <v>79</v>
      </c>
      <c r="L9" s="6">
        <f t="shared" si="4"/>
        <v>2</v>
      </c>
      <c r="M9" s="6">
        <f t="shared" si="4"/>
        <v>151</v>
      </c>
      <c r="N9" s="6">
        <f t="shared" si="4"/>
        <v>12</v>
      </c>
      <c r="O9" s="6">
        <f t="shared" si="4"/>
        <v>109</v>
      </c>
      <c r="P9" s="6">
        <f t="shared" si="4"/>
        <v>137</v>
      </c>
      <c r="Q9" s="6">
        <f t="shared" si="4"/>
        <v>26</v>
      </c>
      <c r="R9" s="6">
        <f t="shared" si="4"/>
        <v>53</v>
      </c>
      <c r="S9" s="6">
        <f t="shared" si="4"/>
        <v>0</v>
      </c>
      <c r="T9" s="6">
        <f t="shared" si="4"/>
        <v>1</v>
      </c>
      <c r="U9" s="6">
        <f t="shared" si="4"/>
        <v>70</v>
      </c>
      <c r="V9" s="6">
        <f t="shared" si="4"/>
        <v>284</v>
      </c>
      <c r="W9" s="6">
        <f t="shared" si="4"/>
        <v>279</v>
      </c>
      <c r="X9" s="35"/>
      <c r="Y9" s="6">
        <f t="shared" ref="Y9:AG9" si="5">Y10+Y11</f>
        <v>7</v>
      </c>
      <c r="Z9" s="6">
        <f t="shared" si="5"/>
        <v>0</v>
      </c>
      <c r="AA9" s="6">
        <f t="shared" si="5"/>
        <v>2</v>
      </c>
      <c r="AB9" s="6">
        <f t="shared" si="5"/>
        <v>15</v>
      </c>
      <c r="AC9" s="6">
        <f t="shared" si="5"/>
        <v>0</v>
      </c>
      <c r="AD9" s="6">
        <f t="shared" si="5"/>
        <v>24</v>
      </c>
      <c r="AE9" s="6">
        <f t="shared" si="5"/>
        <v>47</v>
      </c>
      <c r="AF9" s="6">
        <f t="shared" si="5"/>
        <v>0</v>
      </c>
      <c r="AG9" s="6">
        <f t="shared" si="5"/>
        <v>29</v>
      </c>
    </row>
    <row r="10" spans="1:33" ht="71.25" customHeight="1">
      <c r="A10" s="7">
        <v>1</v>
      </c>
      <c r="B10" s="13" t="s">
        <v>5</v>
      </c>
      <c r="C10" s="7">
        <v>27</v>
      </c>
      <c r="D10" s="7">
        <v>21</v>
      </c>
      <c r="E10" s="7">
        <v>6</v>
      </c>
      <c r="F10" s="7">
        <v>0</v>
      </c>
      <c r="G10" s="7">
        <v>0</v>
      </c>
      <c r="H10" s="7">
        <v>0</v>
      </c>
      <c r="I10" s="7">
        <v>0</v>
      </c>
      <c r="J10" s="7">
        <v>25</v>
      </c>
      <c r="K10" s="7">
        <v>2</v>
      </c>
      <c r="L10" s="7">
        <v>0</v>
      </c>
      <c r="M10" s="7">
        <v>0</v>
      </c>
      <c r="N10" s="7">
        <v>8</v>
      </c>
      <c r="O10" s="7">
        <v>19</v>
      </c>
      <c r="P10" s="7">
        <v>0</v>
      </c>
      <c r="Q10" s="7">
        <v>10</v>
      </c>
      <c r="R10" s="7">
        <v>7</v>
      </c>
      <c r="S10" s="7">
        <v>0</v>
      </c>
      <c r="T10" s="7">
        <v>0</v>
      </c>
      <c r="U10" s="7">
        <v>12</v>
      </c>
      <c r="V10" s="7">
        <v>27</v>
      </c>
      <c r="W10" s="7">
        <v>27</v>
      </c>
      <c r="X10" s="35"/>
      <c r="Y10" s="7"/>
      <c r="Z10" s="7"/>
      <c r="AA10" s="7"/>
      <c r="AB10" s="7"/>
      <c r="AC10" s="7"/>
      <c r="AD10" s="7"/>
      <c r="AE10" s="7"/>
      <c r="AF10" s="7"/>
      <c r="AG10" s="7"/>
    </row>
    <row r="11" spans="1:33" ht="71.25" customHeight="1">
      <c r="A11" s="7">
        <v>2</v>
      </c>
      <c r="B11" s="13" t="s">
        <v>6</v>
      </c>
      <c r="C11" s="7">
        <v>291</v>
      </c>
      <c r="D11" s="7">
        <v>46</v>
      </c>
      <c r="E11" s="7">
        <v>244</v>
      </c>
      <c r="F11" s="7">
        <v>0</v>
      </c>
      <c r="G11" s="7">
        <v>1</v>
      </c>
      <c r="H11" s="7">
        <v>0</v>
      </c>
      <c r="I11" s="7">
        <v>0</v>
      </c>
      <c r="J11" s="7">
        <v>61</v>
      </c>
      <c r="K11" s="7">
        <v>77</v>
      </c>
      <c r="L11" s="7">
        <v>2</v>
      </c>
      <c r="M11" s="7">
        <v>151</v>
      </c>
      <c r="N11" s="7">
        <v>4</v>
      </c>
      <c r="O11" s="7">
        <v>90</v>
      </c>
      <c r="P11" s="7">
        <v>137</v>
      </c>
      <c r="Q11" s="7">
        <v>16</v>
      </c>
      <c r="R11" s="7">
        <v>46</v>
      </c>
      <c r="S11" s="7">
        <v>0</v>
      </c>
      <c r="T11" s="7">
        <v>1</v>
      </c>
      <c r="U11" s="7">
        <v>58</v>
      </c>
      <c r="V11" s="7">
        <v>257</v>
      </c>
      <c r="W11" s="7">
        <v>252</v>
      </c>
      <c r="X11" s="35"/>
      <c r="Y11" s="7">
        <v>7</v>
      </c>
      <c r="Z11" s="7">
        <v>0</v>
      </c>
      <c r="AA11" s="7">
        <v>2</v>
      </c>
      <c r="AB11" s="7">
        <v>15</v>
      </c>
      <c r="AC11" s="7">
        <v>0</v>
      </c>
      <c r="AD11" s="7">
        <v>24</v>
      </c>
      <c r="AE11" s="7">
        <v>47</v>
      </c>
      <c r="AF11" s="7">
        <v>0</v>
      </c>
      <c r="AG11" s="7">
        <v>29</v>
      </c>
    </row>
    <row r="12" spans="1:33" ht="71.25" customHeight="1">
      <c r="A12" s="6" t="s">
        <v>7</v>
      </c>
      <c r="B12" s="12" t="s">
        <v>8</v>
      </c>
      <c r="C12" s="6">
        <f t="shared" ref="C12:W12" si="6">C13+C14</f>
        <v>838</v>
      </c>
      <c r="D12" s="6">
        <f t="shared" si="6"/>
        <v>40</v>
      </c>
      <c r="E12" s="6">
        <f t="shared" si="6"/>
        <v>784</v>
      </c>
      <c r="F12" s="6">
        <f t="shared" si="6"/>
        <v>2</v>
      </c>
      <c r="G12" s="6">
        <f t="shared" si="6"/>
        <v>12</v>
      </c>
      <c r="H12" s="6">
        <f t="shared" si="6"/>
        <v>0</v>
      </c>
      <c r="I12" s="6">
        <f t="shared" si="6"/>
        <v>0</v>
      </c>
      <c r="J12" s="6">
        <f t="shared" si="6"/>
        <v>108</v>
      </c>
      <c r="K12" s="6">
        <f t="shared" si="6"/>
        <v>565</v>
      </c>
      <c r="L12" s="6">
        <f t="shared" si="6"/>
        <v>60</v>
      </c>
      <c r="M12" s="6">
        <f t="shared" si="6"/>
        <v>105</v>
      </c>
      <c r="N12" s="6">
        <f t="shared" si="6"/>
        <v>9</v>
      </c>
      <c r="O12" s="6">
        <f t="shared" si="6"/>
        <v>107</v>
      </c>
      <c r="P12" s="6">
        <f t="shared" si="6"/>
        <v>664</v>
      </c>
      <c r="Q12" s="6">
        <f t="shared" si="6"/>
        <v>12</v>
      </c>
      <c r="R12" s="6">
        <f t="shared" si="6"/>
        <v>87</v>
      </c>
      <c r="S12" s="6">
        <f t="shared" si="6"/>
        <v>6</v>
      </c>
      <c r="T12" s="6">
        <f t="shared" si="6"/>
        <v>32</v>
      </c>
      <c r="U12" s="6">
        <f t="shared" si="6"/>
        <v>80</v>
      </c>
      <c r="V12" s="6">
        <f t="shared" si="6"/>
        <v>804</v>
      </c>
      <c r="W12" s="6">
        <f t="shared" si="6"/>
        <v>666</v>
      </c>
      <c r="X12" s="35"/>
      <c r="Y12" s="6">
        <f t="shared" ref="Y12:AG12" si="7">Y13+Y14</f>
        <v>69</v>
      </c>
      <c r="Z12" s="6">
        <f t="shared" si="7"/>
        <v>17</v>
      </c>
      <c r="AA12" s="6">
        <f t="shared" si="7"/>
        <v>12</v>
      </c>
      <c r="AB12" s="6">
        <f t="shared" si="7"/>
        <v>28</v>
      </c>
      <c r="AC12" s="6">
        <f t="shared" si="7"/>
        <v>159</v>
      </c>
      <c r="AD12" s="6">
        <f t="shared" si="7"/>
        <v>322</v>
      </c>
      <c r="AE12" s="6">
        <f t="shared" si="7"/>
        <v>342</v>
      </c>
      <c r="AF12" s="6">
        <f t="shared" si="7"/>
        <v>23</v>
      </c>
      <c r="AG12" s="6">
        <f t="shared" si="7"/>
        <v>51</v>
      </c>
    </row>
    <row r="13" spans="1:33" ht="71.25" customHeight="1">
      <c r="A13" s="7">
        <v>1</v>
      </c>
      <c r="B13" s="13" t="s">
        <v>5</v>
      </c>
      <c r="C13" s="7">
        <v>141</v>
      </c>
      <c r="D13" s="7">
        <v>27</v>
      </c>
      <c r="E13" s="7">
        <v>114</v>
      </c>
      <c r="F13" s="7">
        <v>0</v>
      </c>
      <c r="G13" s="7">
        <v>0</v>
      </c>
      <c r="H13" s="7">
        <v>0</v>
      </c>
      <c r="I13" s="7">
        <v>0</v>
      </c>
      <c r="J13" s="7">
        <v>70</v>
      </c>
      <c r="K13" s="7">
        <v>66</v>
      </c>
      <c r="L13" s="7">
        <v>2</v>
      </c>
      <c r="M13" s="7">
        <v>3</v>
      </c>
      <c r="N13" s="7">
        <v>4</v>
      </c>
      <c r="O13" s="7">
        <v>55</v>
      </c>
      <c r="P13" s="7">
        <v>78</v>
      </c>
      <c r="Q13" s="7">
        <v>5</v>
      </c>
      <c r="R13" s="7">
        <v>40</v>
      </c>
      <c r="S13" s="7">
        <v>6</v>
      </c>
      <c r="T13" s="7">
        <v>4</v>
      </c>
      <c r="U13" s="7">
        <v>10</v>
      </c>
      <c r="V13" s="7">
        <v>138</v>
      </c>
      <c r="W13" s="7">
        <v>126</v>
      </c>
      <c r="X13" s="35"/>
      <c r="Y13" s="7">
        <v>21</v>
      </c>
      <c r="Z13" s="7">
        <v>0</v>
      </c>
      <c r="AA13" s="7">
        <v>0</v>
      </c>
      <c r="AB13" s="7">
        <v>1</v>
      </c>
      <c r="AC13" s="7">
        <v>21</v>
      </c>
      <c r="AD13" s="7">
        <v>22</v>
      </c>
      <c r="AE13" s="7">
        <v>33</v>
      </c>
      <c r="AF13" s="7">
        <v>2</v>
      </c>
      <c r="AG13" s="7">
        <v>7</v>
      </c>
    </row>
    <row r="14" spans="1:33" ht="71.25" customHeight="1">
      <c r="A14" s="7">
        <v>2</v>
      </c>
      <c r="B14" s="13" t="s">
        <v>6</v>
      </c>
      <c r="C14" s="7">
        <v>697</v>
      </c>
      <c r="D14" s="7">
        <v>13</v>
      </c>
      <c r="E14" s="7">
        <v>670</v>
      </c>
      <c r="F14" s="7">
        <v>2</v>
      </c>
      <c r="G14" s="7">
        <v>12</v>
      </c>
      <c r="H14" s="7">
        <v>0</v>
      </c>
      <c r="I14" s="7">
        <v>0</v>
      </c>
      <c r="J14" s="7">
        <v>38</v>
      </c>
      <c r="K14" s="7">
        <v>499</v>
      </c>
      <c r="L14" s="7">
        <v>58</v>
      </c>
      <c r="M14" s="7">
        <v>102</v>
      </c>
      <c r="N14" s="7">
        <v>5</v>
      </c>
      <c r="O14" s="7">
        <v>52</v>
      </c>
      <c r="P14" s="7">
        <v>586</v>
      </c>
      <c r="Q14" s="7">
        <v>7</v>
      </c>
      <c r="R14" s="7">
        <v>47</v>
      </c>
      <c r="S14" s="7">
        <v>0</v>
      </c>
      <c r="T14" s="7">
        <v>28</v>
      </c>
      <c r="U14" s="7">
        <v>70</v>
      </c>
      <c r="V14" s="7">
        <v>666</v>
      </c>
      <c r="W14" s="7">
        <v>540</v>
      </c>
      <c r="X14" s="35"/>
      <c r="Y14" s="7">
        <v>48</v>
      </c>
      <c r="Z14" s="7">
        <v>17</v>
      </c>
      <c r="AA14" s="7">
        <v>12</v>
      </c>
      <c r="AB14" s="7">
        <v>27</v>
      </c>
      <c r="AC14" s="7">
        <v>138</v>
      </c>
      <c r="AD14" s="7">
        <v>300</v>
      </c>
      <c r="AE14" s="7">
        <v>309</v>
      </c>
      <c r="AF14" s="7">
        <v>21</v>
      </c>
      <c r="AG14" s="7">
        <v>44</v>
      </c>
    </row>
    <row r="15" spans="1:33" s="15" customFormat="1" ht="57.75" customHeight="1">
      <c r="A15" s="8" t="s">
        <v>9</v>
      </c>
      <c r="B15" s="14" t="s">
        <v>10</v>
      </c>
      <c r="C15" s="8">
        <f t="shared" ref="C15:W15" si="8">SUM(C16+C17+C18)</f>
        <v>5723</v>
      </c>
      <c r="D15" s="8">
        <f t="shared" si="8"/>
        <v>103</v>
      </c>
      <c r="E15" s="8">
        <f t="shared" si="8"/>
        <v>4458</v>
      </c>
      <c r="F15" s="8">
        <f t="shared" si="8"/>
        <v>598</v>
      </c>
      <c r="G15" s="8">
        <f t="shared" si="8"/>
        <v>517</v>
      </c>
      <c r="H15" s="8">
        <f t="shared" si="8"/>
        <v>3</v>
      </c>
      <c r="I15" s="8">
        <f t="shared" si="8"/>
        <v>44</v>
      </c>
      <c r="J15" s="8">
        <f t="shared" si="8"/>
        <v>40</v>
      </c>
      <c r="K15" s="8">
        <f t="shared" si="8"/>
        <v>860</v>
      </c>
      <c r="L15" s="8">
        <f t="shared" si="8"/>
        <v>616</v>
      </c>
      <c r="M15" s="8">
        <f t="shared" si="8"/>
        <v>4207</v>
      </c>
      <c r="N15" s="8">
        <f t="shared" si="8"/>
        <v>9</v>
      </c>
      <c r="O15" s="8">
        <f t="shared" si="8"/>
        <v>50</v>
      </c>
      <c r="P15" s="8">
        <f t="shared" si="8"/>
        <v>560</v>
      </c>
      <c r="Q15" s="8">
        <f t="shared" si="8"/>
        <v>11</v>
      </c>
      <c r="R15" s="8">
        <f t="shared" si="8"/>
        <v>50</v>
      </c>
      <c r="S15" s="8">
        <f t="shared" si="8"/>
        <v>3</v>
      </c>
      <c r="T15" s="8">
        <f t="shared" si="8"/>
        <v>2834</v>
      </c>
      <c r="U15" s="8">
        <f t="shared" si="8"/>
        <v>1199</v>
      </c>
      <c r="V15" s="8">
        <f t="shared" si="8"/>
        <v>5271</v>
      </c>
      <c r="W15" s="8">
        <f t="shared" si="8"/>
        <v>4402</v>
      </c>
      <c r="X15" s="35"/>
      <c r="Y15" s="8">
        <f t="shared" ref="Y15:AG15" si="9">SUM(Y16+Y17+Y18)</f>
        <v>28</v>
      </c>
      <c r="Z15" s="9">
        <f t="shared" si="9"/>
        <v>70</v>
      </c>
      <c r="AA15" s="8">
        <f t="shared" si="9"/>
        <v>14</v>
      </c>
      <c r="AB15" s="8">
        <f t="shared" si="9"/>
        <v>29</v>
      </c>
      <c r="AC15" s="8">
        <f t="shared" si="9"/>
        <v>90</v>
      </c>
      <c r="AD15" s="8">
        <f t="shared" si="9"/>
        <v>1758</v>
      </c>
      <c r="AE15" s="8">
        <f t="shared" si="9"/>
        <v>1221</v>
      </c>
      <c r="AF15" s="8">
        <f t="shared" si="9"/>
        <v>556</v>
      </c>
      <c r="AG15" s="8">
        <f t="shared" si="9"/>
        <v>560</v>
      </c>
    </row>
    <row r="16" spans="1:33" ht="84" customHeight="1">
      <c r="A16" s="7">
        <v>1</v>
      </c>
      <c r="B16" s="13" t="s">
        <v>11</v>
      </c>
      <c r="C16" s="16">
        <v>4476</v>
      </c>
      <c r="D16" s="16">
        <v>22</v>
      </c>
      <c r="E16" s="16">
        <v>3765</v>
      </c>
      <c r="F16" s="16">
        <v>429</v>
      </c>
      <c r="G16" s="16">
        <v>246</v>
      </c>
      <c r="H16" s="16">
        <v>1</v>
      </c>
      <c r="I16" s="16">
        <v>13</v>
      </c>
      <c r="J16" s="16">
        <v>14</v>
      </c>
      <c r="K16" s="16">
        <v>605</v>
      </c>
      <c r="L16" s="16">
        <v>536</v>
      </c>
      <c r="M16" s="16">
        <v>3321</v>
      </c>
      <c r="N16" s="16">
        <v>2</v>
      </c>
      <c r="O16" s="16">
        <v>37</v>
      </c>
      <c r="P16" s="16">
        <v>298</v>
      </c>
      <c r="Q16" s="16">
        <v>4</v>
      </c>
      <c r="R16" s="16">
        <v>10</v>
      </c>
      <c r="S16" s="16">
        <v>1</v>
      </c>
      <c r="T16" s="16">
        <v>2640</v>
      </c>
      <c r="U16" s="16">
        <v>569</v>
      </c>
      <c r="V16" s="16">
        <v>4207</v>
      </c>
      <c r="W16" s="16">
        <v>3392</v>
      </c>
      <c r="X16" s="35"/>
      <c r="Y16" s="16">
        <v>25</v>
      </c>
      <c r="Z16" s="16"/>
      <c r="AA16" s="16">
        <v>5</v>
      </c>
      <c r="AB16" s="16">
        <v>5</v>
      </c>
      <c r="AC16" s="16">
        <v>41</v>
      </c>
      <c r="AD16" s="16">
        <v>562</v>
      </c>
      <c r="AE16" s="16">
        <v>985</v>
      </c>
      <c r="AF16" s="16">
        <v>456</v>
      </c>
      <c r="AG16" s="16">
        <v>232</v>
      </c>
    </row>
    <row r="17" spans="1:33" ht="84" customHeight="1">
      <c r="A17" s="7">
        <v>2</v>
      </c>
      <c r="B17" s="13" t="s">
        <v>52</v>
      </c>
      <c r="C17" s="16">
        <v>978</v>
      </c>
      <c r="D17" s="16">
        <v>72</v>
      </c>
      <c r="E17" s="16">
        <v>462</v>
      </c>
      <c r="F17" s="16">
        <v>159</v>
      </c>
      <c r="G17" s="16">
        <v>252</v>
      </c>
      <c r="H17" s="16">
        <v>2</v>
      </c>
      <c r="I17" s="16">
        <v>31</v>
      </c>
      <c r="J17" s="16">
        <v>7</v>
      </c>
      <c r="K17" s="16">
        <v>160</v>
      </c>
      <c r="L17" s="16">
        <v>44</v>
      </c>
      <c r="M17" s="16">
        <v>767</v>
      </c>
      <c r="N17" s="16">
        <v>6</v>
      </c>
      <c r="O17" s="16">
        <v>2</v>
      </c>
      <c r="P17" s="16">
        <v>145</v>
      </c>
      <c r="Q17" s="16">
        <v>0</v>
      </c>
      <c r="R17" s="16">
        <v>17</v>
      </c>
      <c r="S17" s="16">
        <v>0</v>
      </c>
      <c r="T17" s="16">
        <v>120</v>
      </c>
      <c r="U17" s="16">
        <v>592</v>
      </c>
      <c r="V17" s="16">
        <v>848</v>
      </c>
      <c r="W17" s="16">
        <v>815</v>
      </c>
      <c r="X17" s="35"/>
      <c r="Y17" s="16"/>
      <c r="Z17" s="16">
        <v>70</v>
      </c>
      <c r="AA17" s="16">
        <v>5</v>
      </c>
      <c r="AB17" s="16">
        <v>12</v>
      </c>
      <c r="AC17" s="16">
        <v>40</v>
      </c>
      <c r="AD17" s="16">
        <v>1159</v>
      </c>
      <c r="AE17" s="16">
        <v>177</v>
      </c>
      <c r="AF17" s="16">
        <v>73</v>
      </c>
      <c r="AG17" s="16">
        <v>300</v>
      </c>
    </row>
    <row r="18" spans="1:33" ht="84" customHeight="1">
      <c r="A18" s="7">
        <v>3</v>
      </c>
      <c r="B18" s="13" t="s">
        <v>12</v>
      </c>
      <c r="C18" s="16">
        <v>269</v>
      </c>
      <c r="D18" s="16">
        <v>9</v>
      </c>
      <c r="E18" s="16">
        <v>231</v>
      </c>
      <c r="F18" s="16">
        <v>10</v>
      </c>
      <c r="G18" s="16">
        <v>19</v>
      </c>
      <c r="H18" s="16">
        <v>0</v>
      </c>
      <c r="I18" s="16">
        <v>0</v>
      </c>
      <c r="J18" s="16">
        <v>19</v>
      </c>
      <c r="K18" s="16">
        <v>95</v>
      </c>
      <c r="L18" s="16">
        <v>36</v>
      </c>
      <c r="M18" s="16">
        <v>119</v>
      </c>
      <c r="N18" s="16">
        <v>1</v>
      </c>
      <c r="O18" s="16">
        <v>11</v>
      </c>
      <c r="P18" s="16">
        <v>117</v>
      </c>
      <c r="Q18" s="16">
        <v>7</v>
      </c>
      <c r="R18" s="16">
        <v>23</v>
      </c>
      <c r="S18" s="16">
        <v>2</v>
      </c>
      <c r="T18" s="16">
        <v>74</v>
      </c>
      <c r="U18" s="16">
        <v>38</v>
      </c>
      <c r="V18" s="16">
        <v>216</v>
      </c>
      <c r="W18" s="16">
        <v>195</v>
      </c>
      <c r="X18" s="35"/>
      <c r="Y18" s="16">
        <v>3</v>
      </c>
      <c r="Z18" s="16"/>
      <c r="AA18" s="16">
        <v>4</v>
      </c>
      <c r="AB18" s="16">
        <v>12</v>
      </c>
      <c r="AC18" s="16">
        <v>9</v>
      </c>
      <c r="AD18" s="16">
        <v>37</v>
      </c>
      <c r="AE18" s="16">
        <v>59</v>
      </c>
      <c r="AF18" s="16">
        <v>27</v>
      </c>
      <c r="AG18" s="16">
        <v>28</v>
      </c>
    </row>
    <row r="19" spans="1:33">
      <c r="A19" s="18"/>
      <c r="B19" s="19"/>
      <c r="C19" s="20"/>
      <c r="D19" s="20"/>
      <c r="E19" s="20"/>
      <c r="F19" s="20"/>
      <c r="G19" s="20"/>
      <c r="H19" s="20"/>
      <c r="I19" s="20"/>
      <c r="J19" s="20"/>
      <c r="K19" s="20"/>
      <c r="L19" s="20"/>
      <c r="M19" s="20"/>
      <c r="N19" s="20"/>
      <c r="O19" s="20"/>
      <c r="P19" s="20"/>
      <c r="Q19" s="20"/>
      <c r="R19" s="20"/>
      <c r="S19" s="20"/>
      <c r="T19" s="20"/>
      <c r="U19" s="20"/>
      <c r="V19" s="20"/>
      <c r="W19" s="20"/>
      <c r="X19" s="20"/>
      <c r="Y19" s="20"/>
      <c r="Z19" s="20"/>
      <c r="AA19" s="20"/>
      <c r="AB19" s="20"/>
      <c r="AC19" s="20"/>
      <c r="AD19" s="20"/>
      <c r="AE19" s="20"/>
      <c r="AF19" s="21"/>
      <c r="AG19" s="21"/>
    </row>
  </sheetData>
  <mergeCells count="22">
    <mergeCell ref="A7:B7"/>
    <mergeCell ref="X8:X18"/>
    <mergeCell ref="Y4:AG4"/>
    <mergeCell ref="D5:I5"/>
    <mergeCell ref="J5:M5"/>
    <mergeCell ref="N5:U5"/>
    <mergeCell ref="V5:V6"/>
    <mergeCell ref="W5:W6"/>
    <mergeCell ref="Y5:Z5"/>
    <mergeCell ref="AA5:AC5"/>
    <mergeCell ref="AD5:AD6"/>
    <mergeCell ref="AE5:AE6"/>
    <mergeCell ref="AF5:AF6"/>
    <mergeCell ref="AG5:AG6"/>
    <mergeCell ref="A1:AG1"/>
    <mergeCell ref="A2:AG2"/>
    <mergeCell ref="AF3:AG3"/>
    <mergeCell ref="A4:A6"/>
    <mergeCell ref="B4:B6"/>
    <mergeCell ref="C4:C6"/>
    <mergeCell ref="D4:W4"/>
    <mergeCell ref="X4:X6"/>
  </mergeCells>
  <pageMargins left="0.27" right="0.16" top="0.35" bottom="0.25" header="0.31496062992125984" footer="0.31496062992125984"/>
  <pageSetup paperSize="8"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Biểu chung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cp:lastModifiedBy>
  <cp:lastPrinted>2026-05-31T14:59:00Z</cp:lastPrinted>
  <dcterms:created xsi:type="dcterms:W3CDTF">2015-06-05T18:17:20Z</dcterms:created>
  <dcterms:modified xsi:type="dcterms:W3CDTF">2026-05-31T16:27:19Z</dcterms:modified>
</cp:coreProperties>
</file>